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6" i="1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29"/>
  <c r="D5"/>
  <c r="G5" s="1"/>
  <c r="E5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F35"/>
  <c r="F34"/>
  <c r="F33"/>
  <c r="F32"/>
  <c r="F31"/>
  <c r="F30"/>
  <c r="F29"/>
  <c r="F28"/>
  <c r="F27"/>
  <c r="F26"/>
  <c r="F25"/>
  <c r="H13" l="1"/>
  <c r="G13"/>
  <c r="H8"/>
  <c r="H12"/>
  <c r="G14"/>
  <c r="G10"/>
  <c r="G6"/>
  <c r="H7"/>
  <c r="G7"/>
  <c r="H11"/>
  <c r="H15"/>
  <c r="G15"/>
  <c r="G11"/>
  <c r="H6"/>
  <c r="H10"/>
  <c r="H14"/>
  <c r="G12"/>
  <c r="G8"/>
  <c r="H9"/>
  <c r="G9"/>
  <c r="H5"/>
  <c r="F6" l="1"/>
  <c r="F7"/>
  <c r="F8"/>
  <c r="F9"/>
  <c r="F10"/>
  <c r="F11"/>
  <c r="F12"/>
  <c r="F13"/>
  <c r="F14"/>
  <c r="F15"/>
  <c r="F5" l="1"/>
</calcChain>
</file>

<file path=xl/sharedStrings.xml><?xml version="1.0" encoding="utf-8"?>
<sst xmlns="http://schemas.openxmlformats.org/spreadsheetml/2006/main" count="47" uniqueCount="24">
  <si>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</si>
  <si>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</si>
  <si>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</si>
  <si>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</si>
  <si>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</si>
  <si>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</si>
  <si>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</si>
  <si>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</si>
  <si>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</si>
  <si>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Financial loss insurance</t>
  </si>
  <si>
    <t>Travel insurance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</si>
  <si>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</si>
  <si>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</si>
  <si>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</si>
  <si>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</si>
  <si>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</si>
  <si>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</si>
  <si>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</si>
  <si>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</si>
  <si>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</si>
  <si>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EUR m</t>
  </si>
  <si>
    <t>1 EUR = 27.025 Kroon - CZK (December 31st, 2015)</t>
  </si>
  <si>
    <t>1 EUR = 27.020 Kroon - CZK (December 31st, 2016)</t>
  </si>
  <si>
    <t>Market porfolio at December 31st, 2016</t>
  </si>
</sst>
</file>

<file path=xl/styles.xml><?xml version="1.0" encoding="utf-8"?>
<styleSheet xmlns="http://schemas.openxmlformats.org/spreadsheetml/2006/main">
  <numFmts count="4">
    <numFmt numFmtId="43" formatCode="_-* #,##0.00\ _R_O_N_-;\-* #,##0.00\ _R_O_N_-;_-* &quot;-&quot;??\ _R_O_N_-;_-@_-"/>
    <numFmt numFmtId="164" formatCode="_-* #,##0.00\ _l_e_i_-;\-* #,##0.00\ _l_e_i_-;_-* &quot;-&quot;??\ _l_e_i_-;_-@_-"/>
    <numFmt numFmtId="165" formatCode="_-* #,##0.00\ _€_-;\-* #,##0.00\ _€_-;_-* &quot;-&quot;??\ _€_-;_-@_-"/>
    <numFmt numFmtId="167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4" fillId="0" borderId="0" xfId="0" applyFo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 indent="3"/>
    </xf>
    <xf numFmtId="0" fontId="4" fillId="5" borderId="1" xfId="0" applyFont="1" applyFill="1" applyBorder="1"/>
    <xf numFmtId="165" fontId="7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7" fillId="0" borderId="0" xfId="0" applyFont="1"/>
    <xf numFmtId="165" fontId="4" fillId="0" borderId="1" xfId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0" xfId="2" applyFont="1"/>
    <xf numFmtId="0" fontId="7" fillId="0" borderId="0" xfId="0" applyFont="1" applyFill="1"/>
    <xf numFmtId="0" fontId="9" fillId="0" borderId="0" xfId="0" applyFont="1"/>
    <xf numFmtId="0" fontId="10" fillId="2" borderId="0" xfId="2" applyFont="1" applyFill="1"/>
    <xf numFmtId="0" fontId="11" fillId="0" borderId="0" xfId="2" applyFont="1" applyFill="1"/>
    <xf numFmtId="0" fontId="7" fillId="2" borderId="0" xfId="0" applyFont="1" applyFill="1"/>
    <xf numFmtId="165" fontId="12" fillId="0" borderId="1" xfId="1" applyFont="1" applyFill="1" applyBorder="1"/>
    <xf numFmtId="0" fontId="12" fillId="0" borderId="0" xfId="0" applyFont="1"/>
    <xf numFmtId="0" fontId="13" fillId="0" borderId="0" xfId="0" applyFont="1" applyFill="1"/>
    <xf numFmtId="0" fontId="5" fillId="2" borderId="1" xfId="0" applyFont="1" applyFill="1" applyBorder="1" applyAlignment="1">
      <alignment horizontal="center" vertical="center"/>
    </xf>
    <xf numFmtId="165" fontId="4" fillId="0" borderId="0" xfId="1" applyFont="1"/>
    <xf numFmtId="0" fontId="4" fillId="0" borderId="0" xfId="0" applyFont="1" applyFill="1"/>
    <xf numFmtId="165" fontId="4" fillId="0" borderId="0" xfId="1" applyFont="1" applyFill="1"/>
    <xf numFmtId="165" fontId="6" fillId="0" borderId="1" xfId="1" applyFont="1" applyFill="1" applyBorder="1"/>
    <xf numFmtId="165" fontId="7" fillId="0" borderId="0" xfId="1" applyFont="1"/>
    <xf numFmtId="165" fontId="0" fillId="0" borderId="0" xfId="1" applyFont="1" applyAlignment="1">
      <alignment wrapText="1"/>
    </xf>
    <xf numFmtId="165" fontId="0" fillId="0" borderId="0" xfId="1" applyFont="1"/>
    <xf numFmtId="164" fontId="4" fillId="0" borderId="0" xfId="0" applyNumberFormat="1" applyFont="1"/>
    <xf numFmtId="0" fontId="5" fillId="0" borderId="1" xfId="0" applyFont="1" applyFill="1" applyBorder="1" applyAlignment="1"/>
    <xf numFmtId="0" fontId="2" fillId="0" borderId="0" xfId="0" applyFont="1"/>
    <xf numFmtId="0" fontId="5" fillId="0" borderId="1" xfId="0" applyFont="1" applyFill="1" applyBorder="1" applyAlignment="1">
      <alignment horizontal="left"/>
    </xf>
    <xf numFmtId="165" fontId="12" fillId="5" borderId="1" xfId="1" applyFont="1" applyFill="1" applyBorder="1"/>
    <xf numFmtId="165" fontId="4" fillId="5" borderId="1" xfId="1" applyFont="1" applyFill="1" applyBorder="1"/>
    <xf numFmtId="165" fontId="5" fillId="5" borderId="1" xfId="1" applyFont="1" applyFill="1" applyBorder="1"/>
    <xf numFmtId="0" fontId="4" fillId="0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5" fontId="1" fillId="0" borderId="1" xfId="1" applyFont="1" applyFill="1" applyBorder="1"/>
    <xf numFmtId="43" fontId="7" fillId="0" borderId="0" xfId="0" applyNumberFormat="1" applyFont="1"/>
    <xf numFmtId="167" fontId="12" fillId="0" borderId="0" xfId="0" applyNumberFormat="1" applyFont="1"/>
    <xf numFmtId="167" fontId="2" fillId="0" borderId="0" xfId="0" applyNumberFormat="1" applyFont="1"/>
    <xf numFmtId="164" fontId="2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S38"/>
  <sheetViews>
    <sheetView tabSelected="1" topLeftCell="A7" zoomScale="115" zoomScaleNormal="115" workbookViewId="0">
      <selection activeCell="I33" sqref="I33"/>
    </sheetView>
  </sheetViews>
  <sheetFormatPr defaultRowHeight="15"/>
  <cols>
    <col min="1" max="2" width="9.140625" style="7"/>
    <col min="3" max="3" width="32.85546875" style="7" customWidth="1"/>
    <col min="4" max="4" width="20" style="7" customWidth="1"/>
    <col min="5" max="5" width="17" style="7" customWidth="1"/>
    <col min="6" max="6" width="10.5703125" style="7" customWidth="1"/>
    <col min="7" max="7" width="11.5703125" style="7" customWidth="1"/>
    <col min="8" max="8" width="12" style="7" customWidth="1"/>
    <col min="9" max="10" width="13.140625" style="7" bestFit="1" customWidth="1"/>
    <col min="11" max="11" width="14.85546875" style="7" customWidth="1"/>
    <col min="12" max="12" width="12.140625" style="7" bestFit="1" customWidth="1"/>
    <col min="13" max="13" width="13.140625" style="7" bestFit="1" customWidth="1"/>
    <col min="14" max="14" width="9.140625" style="7"/>
    <col min="15" max="16" width="13" style="7" bestFit="1" customWidth="1"/>
    <col min="17" max="17" width="9.28515625" style="7" bestFit="1" customWidth="1"/>
    <col min="18" max="19" width="13" style="7" bestFit="1" customWidth="1"/>
    <col min="20" max="16384" width="9.140625" style="7"/>
  </cols>
  <sheetData>
    <row r="1" spans="3:13">
      <c r="C1" s="1" t="s">
        <v>23</v>
      </c>
      <c r="G1" s="34"/>
    </row>
    <row r="2" spans="3:13" ht="15" customHeight="1">
      <c r="C2" s="36" t="s">
        <v>0</v>
      </c>
      <c r="D2" s="37" t="s">
        <v>15</v>
      </c>
      <c r="E2" s="37"/>
      <c r="F2" s="37"/>
      <c r="G2" s="39" t="s">
        <v>16</v>
      </c>
      <c r="H2" s="40"/>
    </row>
    <row r="3" spans="3:13">
      <c r="C3" s="36"/>
      <c r="D3" s="9">
        <v>2016</v>
      </c>
      <c r="E3" s="9">
        <v>2015</v>
      </c>
      <c r="F3" s="9" t="s">
        <v>17</v>
      </c>
      <c r="G3" s="9">
        <v>2016</v>
      </c>
      <c r="H3" s="9">
        <v>2015</v>
      </c>
    </row>
    <row r="4" spans="3:13">
      <c r="C4" s="36"/>
      <c r="D4" s="6" t="s">
        <v>20</v>
      </c>
      <c r="E4" s="19" t="s">
        <v>20</v>
      </c>
      <c r="F4" s="6" t="s">
        <v>19</v>
      </c>
      <c r="G4" s="6" t="s">
        <v>19</v>
      </c>
      <c r="H4" s="6" t="s">
        <v>19</v>
      </c>
    </row>
    <row r="5" spans="3:13" s="17" customFormat="1">
      <c r="C5" s="4" t="s">
        <v>1</v>
      </c>
      <c r="D5" s="31">
        <f>D25/27.02</f>
        <v>5448.4171724648404</v>
      </c>
      <c r="E5" s="31">
        <f>E25/27.025</f>
        <v>5676.0441813135985</v>
      </c>
      <c r="F5" s="31">
        <f>D5*100/E5-100</f>
        <v>-4.0103107301056866</v>
      </c>
      <c r="G5" s="31">
        <f>D5*100/$D$5</f>
        <v>100</v>
      </c>
      <c r="H5" s="31">
        <f>E5*100/$E$5</f>
        <v>100</v>
      </c>
    </row>
    <row r="6" spans="3:13" s="17" customFormat="1">
      <c r="C6" s="4" t="s">
        <v>2</v>
      </c>
      <c r="D6" s="31">
        <f t="shared" ref="D6:D15" si="0">D26/27.02</f>
        <v>2205.4306439674315</v>
      </c>
      <c r="E6" s="31">
        <f t="shared" ref="E6:E15" si="1">E26/27.025</f>
        <v>2309.5495282146162</v>
      </c>
      <c r="F6" s="31">
        <f t="shared" ref="F6:F15" si="2">D6*100/E6-100</f>
        <v>-4.5081901459663953</v>
      </c>
      <c r="G6" s="31">
        <f t="shared" ref="G6:G15" si="3">D6*100/$D$5</f>
        <v>40.478373335896819</v>
      </c>
      <c r="H6" s="31">
        <f t="shared" ref="H6:H15" si="4">E6*100/$E$5</f>
        <v>40.689421266627996</v>
      </c>
    </row>
    <row r="7" spans="3:13" s="17" customFormat="1">
      <c r="C7" s="4" t="s">
        <v>3</v>
      </c>
      <c r="D7" s="31">
        <f t="shared" si="0"/>
        <v>3242.9865284974094</v>
      </c>
      <c r="E7" s="31">
        <f t="shared" si="1"/>
        <v>3366.4946530989823</v>
      </c>
      <c r="F7" s="31">
        <f t="shared" si="2"/>
        <v>-3.6687456042111677</v>
      </c>
      <c r="G7" s="31">
        <f t="shared" si="3"/>
        <v>59.521626664103188</v>
      </c>
      <c r="H7" s="31">
        <f t="shared" si="4"/>
        <v>59.310578733372012</v>
      </c>
      <c r="J7" s="43"/>
      <c r="K7" s="43"/>
      <c r="L7" s="43"/>
      <c r="M7" s="43"/>
    </row>
    <row r="8" spans="3:13" s="29" customFormat="1">
      <c r="C8" s="28" t="s">
        <v>4</v>
      </c>
      <c r="D8" s="16">
        <f t="shared" si="0"/>
        <v>852.56980014803855</v>
      </c>
      <c r="E8" s="16">
        <f t="shared" si="1"/>
        <v>838.20995374653103</v>
      </c>
      <c r="F8" s="8">
        <f t="shared" si="2"/>
        <v>1.7131562727600027</v>
      </c>
      <c r="G8" s="8">
        <f t="shared" si="3"/>
        <v>15.648027182219963</v>
      </c>
      <c r="H8" s="8">
        <f t="shared" si="4"/>
        <v>14.767502277484835</v>
      </c>
      <c r="J8" s="44"/>
      <c r="K8" s="44"/>
      <c r="L8" s="44"/>
      <c r="M8" s="44"/>
    </row>
    <row r="9" spans="3:13" s="29" customFormat="1">
      <c r="C9" s="30" t="s">
        <v>5</v>
      </c>
      <c r="D9" s="16">
        <f t="shared" si="0"/>
        <v>1414.2397853441896</v>
      </c>
      <c r="E9" s="16">
        <f t="shared" si="1"/>
        <v>1466.4331174838112</v>
      </c>
      <c r="F9" s="8">
        <f t="shared" si="2"/>
        <v>-3.5592030429030217</v>
      </c>
      <c r="G9" s="8">
        <f t="shared" si="3"/>
        <v>25.956892443762595</v>
      </c>
      <c r="H9" s="8">
        <f t="shared" si="4"/>
        <v>25.835477502298737</v>
      </c>
    </row>
    <row r="10" spans="3:13" s="17" customFormat="1">
      <c r="C10" s="3" t="s">
        <v>6</v>
      </c>
      <c r="D10" s="41">
        <f t="shared" si="0"/>
        <v>622.97772020725392</v>
      </c>
      <c r="E10" s="41">
        <f t="shared" si="1"/>
        <v>575.80029602220168</v>
      </c>
      <c r="F10" s="41">
        <f t="shared" si="2"/>
        <v>8.193365739991421</v>
      </c>
      <c r="G10" s="41">
        <f t="shared" si="3"/>
        <v>11.434104630527429</v>
      </c>
      <c r="H10" s="41">
        <f t="shared" si="4"/>
        <v>10.144394187730672</v>
      </c>
    </row>
    <row r="11" spans="3:13" s="29" customFormat="1">
      <c r="C11" s="3" t="s">
        <v>7</v>
      </c>
      <c r="D11" s="41">
        <f t="shared" si="0"/>
        <v>791.26206513693569</v>
      </c>
      <c r="E11" s="41">
        <f t="shared" si="1"/>
        <v>890.63282146160964</v>
      </c>
      <c r="F11" s="41">
        <f t="shared" si="2"/>
        <v>-11.157320270501316</v>
      </c>
      <c r="G11" s="41">
        <f t="shared" si="3"/>
        <v>14.522787813235164</v>
      </c>
      <c r="H11" s="41">
        <f t="shared" si="4"/>
        <v>15.691083314568065</v>
      </c>
      <c r="J11" s="45"/>
      <c r="K11" s="45"/>
    </row>
    <row r="12" spans="3:13" s="29" customFormat="1">
      <c r="C12" s="2" t="s">
        <v>8</v>
      </c>
      <c r="D12" s="41">
        <f t="shared" si="0"/>
        <v>291.41002960769799</v>
      </c>
      <c r="E12" s="41">
        <f t="shared" si="1"/>
        <v>510.97269195189642</v>
      </c>
      <c r="F12" s="41">
        <f t="shared" si="2"/>
        <v>-42.969549215140511</v>
      </c>
      <c r="G12" s="41">
        <f t="shared" si="3"/>
        <v>5.3485263771728651</v>
      </c>
      <c r="H12" s="41">
        <f t="shared" si="4"/>
        <v>9.0022676996436406</v>
      </c>
    </row>
    <row r="13" spans="3:13" s="17" customFormat="1">
      <c r="C13" s="2" t="s">
        <v>9</v>
      </c>
      <c r="D13" s="41">
        <f t="shared" si="0"/>
        <v>87.129496669133971</v>
      </c>
      <c r="E13" s="41">
        <f t="shared" si="1"/>
        <v>87.68185013876041</v>
      </c>
      <c r="F13" s="41">
        <f t="shared" si="2"/>
        <v>-0.6299518871377785</v>
      </c>
      <c r="G13" s="41">
        <f t="shared" si="3"/>
        <v>1.5991708033934737</v>
      </c>
      <c r="H13" s="41">
        <f t="shared" si="4"/>
        <v>1.5447703953295926</v>
      </c>
    </row>
    <row r="14" spans="3:13" s="29" customFormat="1">
      <c r="C14" s="2" t="s">
        <v>10</v>
      </c>
      <c r="D14" s="41">
        <f t="shared" si="0"/>
        <v>66.029385640266469</v>
      </c>
      <c r="E14" s="41">
        <f t="shared" si="1"/>
        <v>108.95837187789084</v>
      </c>
      <c r="F14" s="41">
        <f t="shared" si="2"/>
        <v>-39.399438058541016</v>
      </c>
      <c r="G14" s="41">
        <f t="shared" si="3"/>
        <v>1.2119003290343691</v>
      </c>
      <c r="H14" s="41">
        <f t="shared" si="4"/>
        <v>1.9196181072127378</v>
      </c>
    </row>
    <row r="15" spans="3:13" s="29" customFormat="1">
      <c r="C15" s="2" t="s">
        <v>11</v>
      </c>
      <c r="D15" s="41">
        <f t="shared" si="0"/>
        <v>531.60803108808261</v>
      </c>
      <c r="E15" s="41">
        <f t="shared" si="1"/>
        <v>354.23866790009271</v>
      </c>
      <c r="F15" s="41">
        <f t="shared" si="2"/>
        <v>50.070582141533492</v>
      </c>
      <c r="G15" s="41">
        <f t="shared" si="3"/>
        <v>9.757109528519921</v>
      </c>
      <c r="H15" s="41">
        <f t="shared" si="4"/>
        <v>6.2409427514024696</v>
      </c>
    </row>
    <row r="16" spans="3:13">
      <c r="G16" s="11"/>
      <c r="H16" s="11"/>
    </row>
    <row r="17" spans="3:19">
      <c r="C17" s="13" t="s">
        <v>12</v>
      </c>
      <c r="D17" s="15"/>
      <c r="F17" s="13" t="s">
        <v>13</v>
      </c>
      <c r="G17" s="18"/>
      <c r="H17" s="11"/>
    </row>
    <row r="18" spans="3:19">
      <c r="C18" s="11" t="s">
        <v>21</v>
      </c>
      <c r="D18" s="12"/>
      <c r="F18" s="14" t="s">
        <v>14</v>
      </c>
      <c r="G18" s="18"/>
      <c r="H18" s="11"/>
    </row>
    <row r="19" spans="3:19">
      <c r="C19" s="38" t="s">
        <v>22</v>
      </c>
      <c r="F19" s="14"/>
      <c r="G19" s="18"/>
      <c r="H19" s="11"/>
    </row>
    <row r="20" spans="3:19">
      <c r="C20" s="11"/>
    </row>
    <row r="21" spans="3:19">
      <c r="C21" s="1" t="s">
        <v>23</v>
      </c>
      <c r="G21" s="35"/>
    </row>
    <row r="22" spans="3:19" ht="15" customHeight="1">
      <c r="C22" s="36" t="s">
        <v>0</v>
      </c>
      <c r="D22" s="37" t="s">
        <v>15</v>
      </c>
      <c r="E22" s="37"/>
      <c r="F22" s="37"/>
      <c r="G22" s="39" t="s">
        <v>16</v>
      </c>
      <c r="H22" s="40"/>
    </row>
    <row r="23" spans="3:19">
      <c r="C23" s="36"/>
      <c r="D23" s="9">
        <v>2016</v>
      </c>
      <c r="E23" s="9">
        <v>2015</v>
      </c>
      <c r="F23" s="9" t="s">
        <v>17</v>
      </c>
      <c r="G23" s="9">
        <v>2016</v>
      </c>
      <c r="H23" s="9">
        <v>2015</v>
      </c>
    </row>
    <row r="24" spans="3:19">
      <c r="C24" s="36"/>
      <c r="D24" s="6" t="s">
        <v>18</v>
      </c>
      <c r="E24" s="6" t="s">
        <v>18</v>
      </c>
      <c r="F24" s="6" t="s">
        <v>19</v>
      </c>
      <c r="G24" s="6" t="s">
        <v>19</v>
      </c>
      <c r="H24" s="6" t="s">
        <v>19</v>
      </c>
    </row>
    <row r="25" spans="3:19" s="1" customFormat="1">
      <c r="C25" s="4" t="s">
        <v>1</v>
      </c>
      <c r="D25" s="32">
        <v>147216.23199999999</v>
      </c>
      <c r="E25" s="32">
        <v>153395.09399999998</v>
      </c>
      <c r="F25" s="32">
        <f>D25*100/E25-100</f>
        <v>-4.0280701545774349</v>
      </c>
      <c r="G25" s="32">
        <f>D25*100/$D$25</f>
        <v>100</v>
      </c>
      <c r="H25" s="32">
        <f>E25*100/$E$25</f>
        <v>100</v>
      </c>
      <c r="I25" s="20"/>
      <c r="J25" s="20"/>
      <c r="K25" s="20"/>
      <c r="L25" s="20"/>
      <c r="M25" s="20"/>
      <c r="O25" s="27"/>
      <c r="P25" s="27"/>
    </row>
    <row r="26" spans="3:19" s="21" customFormat="1">
      <c r="C26" s="4" t="s">
        <v>2</v>
      </c>
      <c r="D26" s="33">
        <v>59590.735999999997</v>
      </c>
      <c r="E26" s="33">
        <v>62415.576000000001</v>
      </c>
      <c r="F26" s="32">
        <f t="shared" ref="F26:F35" si="5">D26*100/E26-100</f>
        <v>-4.5258574558376381</v>
      </c>
      <c r="G26" s="32">
        <f>D26*100/$D$25</f>
        <v>40.478373335896819</v>
      </c>
      <c r="H26" s="32">
        <f>E26*100/$E$25</f>
        <v>40.689421266627996</v>
      </c>
      <c r="I26" s="25"/>
      <c r="J26" s="25"/>
      <c r="K26" s="25"/>
      <c r="L26" s="26"/>
      <c r="M26" s="26"/>
      <c r="O26" s="27"/>
      <c r="P26" s="27"/>
      <c r="Q26" s="22"/>
      <c r="R26" s="22"/>
      <c r="S26" s="22"/>
    </row>
    <row r="27" spans="3:19" s="21" customFormat="1">
      <c r="C27" s="4" t="s">
        <v>3</v>
      </c>
      <c r="D27" s="33">
        <v>87625.495999999999</v>
      </c>
      <c r="E27" s="33">
        <v>90979.517999999996</v>
      </c>
      <c r="F27" s="32">
        <f t="shared" si="5"/>
        <v>-3.6865682229708057</v>
      </c>
      <c r="G27" s="32">
        <f>D27*100/$D$25</f>
        <v>59.521626664103181</v>
      </c>
      <c r="H27" s="32">
        <f>E27*100/$E$25</f>
        <v>59.310578733372004</v>
      </c>
      <c r="I27" s="26"/>
      <c r="J27" s="25"/>
      <c r="K27" s="25"/>
      <c r="L27" s="26"/>
      <c r="M27" s="26"/>
      <c r="O27" s="27"/>
      <c r="P27" s="27"/>
      <c r="Q27" s="22"/>
      <c r="R27" s="22"/>
      <c r="S27" s="22"/>
    </row>
    <row r="28" spans="3:19" s="1" customFormat="1">
      <c r="C28" s="28" t="s">
        <v>4</v>
      </c>
      <c r="D28" s="8">
        <v>23036.436000000002</v>
      </c>
      <c r="E28" s="8">
        <v>22652.624</v>
      </c>
      <c r="F28" s="8">
        <f t="shared" si="5"/>
        <v>1.6943379274736543</v>
      </c>
      <c r="G28" s="8">
        <f>D28*100/$D$25</f>
        <v>15.648027182219963</v>
      </c>
      <c r="H28" s="8">
        <f>E28*100/$E$25</f>
        <v>14.767502277484834</v>
      </c>
      <c r="I28" s="20"/>
      <c r="J28" s="20"/>
      <c r="K28" s="20"/>
      <c r="L28" s="20"/>
      <c r="M28" s="20"/>
      <c r="O28" s="27"/>
      <c r="P28" s="27"/>
      <c r="Q28" s="22"/>
      <c r="R28" s="22"/>
      <c r="S28" s="22"/>
    </row>
    <row r="29" spans="3:19" s="1" customFormat="1">
      <c r="C29" s="30" t="s">
        <v>5</v>
      </c>
      <c r="D29" s="8">
        <f>SUM(D30:D31)</f>
        <v>38212.759000000005</v>
      </c>
      <c r="E29" s="8">
        <v>39630.354999999996</v>
      </c>
      <c r="F29" s="8">
        <f t="shared" si="5"/>
        <v>-3.5770459285565153</v>
      </c>
      <c r="G29" s="8">
        <f>D29*100/$D$25</f>
        <v>25.956892443762591</v>
      </c>
      <c r="H29" s="8">
        <f>E29*100/$E$25</f>
        <v>25.835477502298737</v>
      </c>
      <c r="I29" s="20"/>
      <c r="J29" s="20"/>
      <c r="K29" s="20"/>
      <c r="L29" s="20"/>
      <c r="M29" s="20"/>
      <c r="O29" s="27"/>
      <c r="P29" s="27"/>
      <c r="Q29" s="22"/>
      <c r="R29" s="22"/>
      <c r="S29" s="22"/>
    </row>
    <row r="30" spans="3:19">
      <c r="C30" s="3" t="s">
        <v>6</v>
      </c>
      <c r="D30" s="23">
        <v>16832.858</v>
      </c>
      <c r="E30" s="23">
        <v>15561.003000000001</v>
      </c>
      <c r="F30" s="5">
        <f t="shared" si="5"/>
        <v>8.1733484660339712</v>
      </c>
      <c r="G30" s="5">
        <f>D30*100/$D$25</f>
        <v>11.434104630527429</v>
      </c>
      <c r="H30" s="5">
        <f>E30*100/$E$25</f>
        <v>10.144394187730674</v>
      </c>
      <c r="I30" s="26"/>
      <c r="J30" s="25"/>
      <c r="K30" s="25"/>
      <c r="L30" s="26"/>
      <c r="M30" s="26"/>
      <c r="O30" s="27"/>
      <c r="P30" s="27"/>
      <c r="Q30" s="22"/>
      <c r="R30" s="22"/>
      <c r="S30" s="22"/>
    </row>
    <row r="31" spans="3:19">
      <c r="C31" s="3" t="s">
        <v>7</v>
      </c>
      <c r="D31" s="23">
        <v>21379.901000000002</v>
      </c>
      <c r="E31" s="23">
        <v>24069.351999999999</v>
      </c>
      <c r="F31" s="5">
        <f t="shared" si="5"/>
        <v>-11.173757399035907</v>
      </c>
      <c r="G31" s="5">
        <f>D31*100/$D$25</f>
        <v>14.522787813235162</v>
      </c>
      <c r="H31" s="5">
        <f>E31*100/$E$25</f>
        <v>15.691083314568065</v>
      </c>
      <c r="I31" s="26"/>
      <c r="J31" s="26"/>
      <c r="K31" s="24"/>
      <c r="L31" s="26"/>
      <c r="M31" s="26"/>
      <c r="O31" s="27"/>
      <c r="P31" s="27"/>
      <c r="Q31" s="22"/>
      <c r="R31" s="22"/>
      <c r="S31" s="22"/>
    </row>
    <row r="32" spans="3:19">
      <c r="C32" s="2" t="s">
        <v>8</v>
      </c>
      <c r="D32" s="23">
        <v>7873.8990000000003</v>
      </c>
      <c r="E32" s="23">
        <v>13809.037</v>
      </c>
      <c r="F32" s="5">
        <f t="shared" si="5"/>
        <v>-42.980100639892555</v>
      </c>
      <c r="G32" s="5">
        <f>D32*100/$D$25</f>
        <v>5.3485263771728659</v>
      </c>
      <c r="H32" s="5">
        <f>E32*100/$E$25</f>
        <v>9.0022676996436406</v>
      </c>
      <c r="I32" s="26"/>
      <c r="J32" s="26"/>
      <c r="K32" s="24"/>
      <c r="L32" s="26"/>
      <c r="M32" s="26"/>
      <c r="O32" s="27"/>
      <c r="P32" s="27"/>
      <c r="Q32" s="22"/>
      <c r="R32" s="22"/>
      <c r="S32" s="22"/>
    </row>
    <row r="33" spans="3:19">
      <c r="C33" s="2" t="s">
        <v>9</v>
      </c>
      <c r="D33" s="23">
        <v>2354.239</v>
      </c>
      <c r="E33" s="23">
        <v>2369.6019999999999</v>
      </c>
      <c r="F33" s="5">
        <f t="shared" si="5"/>
        <v>-0.64833672490148331</v>
      </c>
      <c r="G33" s="5">
        <f>D33*100/$D$25</f>
        <v>1.5991708033934737</v>
      </c>
      <c r="H33" s="5">
        <f>E33*100/$E$25</f>
        <v>1.5447703953295926</v>
      </c>
      <c r="I33" s="25"/>
      <c r="J33" s="25"/>
      <c r="K33" s="25"/>
      <c r="L33" s="26"/>
      <c r="M33" s="26"/>
      <c r="O33" s="27"/>
      <c r="P33" s="27"/>
      <c r="Q33" s="22"/>
      <c r="R33" s="22"/>
      <c r="S33" s="22"/>
    </row>
    <row r="34" spans="3:19">
      <c r="C34" s="2" t="s">
        <v>10</v>
      </c>
      <c r="D34" s="23">
        <v>1784.114</v>
      </c>
      <c r="E34" s="23">
        <v>2944.6</v>
      </c>
      <c r="F34" s="5">
        <f t="shared" si="5"/>
        <v>-39.41065000339605</v>
      </c>
      <c r="G34" s="5">
        <f>D34*100/$D$25</f>
        <v>1.2119003290343691</v>
      </c>
      <c r="H34" s="5">
        <f>E34*100/$E$25</f>
        <v>1.9196181072127381</v>
      </c>
      <c r="I34" s="25"/>
      <c r="J34" s="26"/>
      <c r="K34" s="24"/>
      <c r="L34" s="26"/>
      <c r="M34" s="26"/>
      <c r="O34" s="27"/>
      <c r="P34" s="27"/>
      <c r="Q34" s="22"/>
      <c r="R34" s="22"/>
      <c r="S34" s="22"/>
    </row>
    <row r="35" spans="3:19">
      <c r="C35" s="2" t="s">
        <v>11</v>
      </c>
      <c r="D35" s="5">
        <v>14364.048999999992</v>
      </c>
      <c r="E35" s="5">
        <v>9573.3000000000047</v>
      </c>
      <c r="F35" s="5">
        <f t="shared" si="5"/>
        <v>50.042817001451795</v>
      </c>
      <c r="G35" s="5">
        <f>D35*100/$D$25</f>
        <v>9.757109528519921</v>
      </c>
      <c r="H35" s="5">
        <f>E35*100/$E$25</f>
        <v>6.2409427514024705</v>
      </c>
      <c r="I35" s="24"/>
      <c r="J35" s="24"/>
      <c r="K35" s="24"/>
      <c r="L35" s="24"/>
      <c r="M35" s="24"/>
      <c r="O35" s="27"/>
      <c r="P35" s="27"/>
      <c r="Q35" s="20"/>
      <c r="R35" s="20"/>
      <c r="S35" s="20"/>
    </row>
    <row r="36" spans="3:19">
      <c r="D36" s="42"/>
      <c r="E36" s="42"/>
    </row>
    <row r="37" spans="3:19">
      <c r="C37" s="10"/>
    </row>
    <row r="38" spans="3:19">
      <c r="C38" s="11"/>
    </row>
  </sheetData>
  <mergeCells count="6">
    <mergeCell ref="G22:H22"/>
    <mergeCell ref="C2:C4"/>
    <mergeCell ref="D2:F2"/>
    <mergeCell ref="G2:H2"/>
    <mergeCell ref="C22:C24"/>
    <mergeCell ref="D22:F22"/>
  </mergeCells>
  <conditionalFormatting sqref="C18:C20">
    <cfRule type="cellIs" dxfId="1" priority="9" operator="equal">
      <formula>"Gross claims paid"</formula>
    </cfRule>
    <cfRule type="cellIs" dxfId="0" priority="10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2017-06-15T08:11:38Z</dcterms:modified>
</cp:coreProperties>
</file>